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nanodiagnostikauab-my.sharepoint.com/personal/lina_nanodiagnostika_lt/Documents/Documents/Konkursai/Santariskes/2021 09 27/"/>
    </mc:Choice>
  </mc:AlternateContent>
  <xr:revisionPtr revIDLastSave="0" documentId="8_{29189CD9-0774-4D18-B86D-68A38DA72F58}" xr6:coauthVersionLast="47" xr6:coauthVersionMax="47" xr10:uidLastSave="{00000000-0000-0000-0000-000000000000}"/>
  <bookViews>
    <workbookView xWindow="-110" yWindow="-110" windowWidth="19420" windowHeight="10420" xr2:uid="{00000000-000D-0000-FFFF-FFFF00000000}"/>
  </bookViews>
  <sheets>
    <sheet name="Sheet1" sheetId="1" r:id="rId1"/>
    <sheet name="Lapas1" sheetId="2" r:id="rId2"/>
  </sheets>
  <definedNames>
    <definedName name="_xlnm._FilterDatabase" localSheetId="0" hidden="1">Sheet1!$A$13:$F$23</definedName>
  </definedNames>
  <calcPr calcId="191029"/>
  <extLst>
    <ext uri="GoogleSheetsCustomDataVersion1">
      <go:sheetsCustomData xmlns:go="http://customooxmlschemas.google.com/" r:id="rId6" roundtripDataSignature="AMtx7miRIOe/mHyM1cLuc4XwrplQoKjpNw=="/>
    </ext>
  </extLst>
</workbook>
</file>

<file path=xl/calcChain.xml><?xml version="1.0" encoding="utf-8"?>
<calcChain xmlns="http://schemas.openxmlformats.org/spreadsheetml/2006/main">
  <c r="I22" i="1" l="1"/>
  <c r="I23" i="1"/>
  <c r="I20" i="1"/>
  <c r="G20" i="1"/>
  <c r="I17" i="1"/>
  <c r="I18" i="1"/>
  <c r="I15" i="1"/>
  <c r="G15" i="1"/>
</calcChain>
</file>

<file path=xl/sharedStrings.xml><?xml version="1.0" encoding="utf-8"?>
<sst xmlns="http://schemas.openxmlformats.org/spreadsheetml/2006/main" count="43" uniqueCount="39">
  <si>
    <t>ml</t>
  </si>
  <si>
    <t>Kategorija</t>
  </si>
  <si>
    <t>Pirkimo dalies Nr.</t>
  </si>
  <si>
    <t>Aprašymas</t>
  </si>
  <si>
    <t>Matavimo vienetai</t>
  </si>
  <si>
    <t>vnt</t>
  </si>
  <si>
    <t>Reagentai</t>
  </si>
  <si>
    <t>Vanduo molekulinei biologijai be nukleazių, ne didesnė nei 50 ml tara</t>
  </si>
  <si>
    <t>Daromos prielaidos:</t>
  </si>
  <si>
    <t>Galimai keisime visą KČ saugojimą į gyvybingų ląstelių</t>
  </si>
  <si>
    <t>Ficoll - lower grade</t>
  </si>
  <si>
    <t>TECHNINĖ SPECIFIKACIJA</t>
  </si>
  <si>
    <t>7.1</t>
  </si>
  <si>
    <t>9.1</t>
  </si>
  <si>
    <r>
      <t xml:space="preserve">Apsauginių priemonių rinkinys saugiam ir steriliam darbui laboratorijoje užtikrinti, sumažinti DNR ir nukleazinei taršai.
</t>
    </r>
    <r>
      <rPr>
        <sz val="11"/>
        <rFont val="Arial"/>
        <family val="2"/>
        <charset val="186"/>
      </rPr>
      <t>- Siūlyti tik pilną komplektą</t>
    </r>
  </si>
  <si>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</si>
  <si>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</si>
  <si>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SPS Priedas Nr. 1</t>
  </si>
  <si>
    <t>Tiekėjas turi pateikti dokumentus (lietuvių arba anglų kalba), įrodančius parduodamos prekės ir siūlomos panaudai įrangos atitikimą kokybės ir techniniams reikalavimams, nurodytiems pirkimo dokumentų techninėje specifikacijoje: gamintojo parengtus katalogus, nuorodas į internetinį tinklapį, siūlomų prekių techninių charakteristikų aprašymus, prietaisų vartotojo vadovus, reagentų ir pagalbinių priemonių aprašymus ir kitus objektyvius, pasiūlymo tinkamumą įrodančius dokumentus (pdf formatu). Tiekėjo ir gamintojo savideklaracijos nėra laikomos pakankamais - tinkamais atitikimo  Techninei specifikacijai įrodymais.</t>
  </si>
  <si>
    <t>Tirpalas tiesioginiam ėminių saugojimui išlaikant DNR ir RNR integralumą bent mėnesį 4°C-25°C temperatūroje ir neribotai žemesnėje nei -20°C temoeratūroje. ; tinkamas įvairių tipų ėminiams kaip ląstelės, audiniai, kraujas, plazma, serumas, seilės, šlapimas, išmatos, etc., suderinamas su NKS, kPGR ir mikrogardelėmis</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</si>
  <si>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</si>
  <si>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 xml:space="preserve">Tiekėjas turi pateiki reagentų ir pagalbinių priemonių saugos duomenų lapus ir kitą su tyrimo procesu susijusią svarbią informaciją iki panaudai teikiamo prietaiso instaliavimo. </t>
  </si>
  <si>
    <t xml:space="preserve">Iki panaudai teikiamo prietaiso instaliavimo, Tiekėjas turi pateikti detalų prietaiso priežiūros planą ir instrukcijas. </t>
  </si>
  <si>
    <t>Sutarties vykdymo laikotarpiu apie bet kokius produktų pakeitimus, su produktais susijusius galimus nepageidaujamus įvykius keliančius pavojų tyrimų kokybei - pacientų saugumui, laboratorijos personalo saugumui, tiekėjas turi nedelsiant pranešti vartotojui.</t>
  </si>
  <si>
    <t>Panaudos davėjas privalo savo sąskaita užtikrinti Turto techninę priežiūrą, programinės įrangos atnaujinimą bei gedimų diagnostiką ir šalinimą/remontą visą panaudos sutarties galiojimo terminą. Prietaiso darbo sutrikdymo/gedimo šalinimo darbai turi būti pradėti vykdyti ne vėliau kaip per 4 valandas po pranešimo apie prietaiso gedimą gavimo darbo dienomis ir per 6 valandas poilsio ir švenčių dienomis. Nepavykus prietaiso suremontuoti per 14 kalendorinių dienų, Panaudos davėjas Perkančiąjai organizacijai pateikia lygiavertį prietaisą tyrimams atlikti. Jei panaudai suteiktas prietaisas sugedęs nepataisomai arba jo nepavyksta sutaisyti per 30 kalendorinių dienų, tada Tiekėjas Perkančiąjai organizacijai nemokamai pakeičia to paties modelio ar lygiaverčiu prietaisu. Esant objektyvioms priežastims, Tiekėjas raštu gali prašyti pratęsti prietaiso pakeitimo - pateikimo terminą, tokiu atveju naujas prietaiso pristatymo terminas nustatomas abipusiu raštišku šalių sutarimu.</t>
  </si>
  <si>
    <t>Tiekėjas turi tiekti prekes, atitinkančias Europos direktyvų nuostatas. Siūlantiems reagentus ir pagalbines priemones pateikti atitikties dokumentą pagal Europos direktyvų nuostatas, kuris atitinka Tarybos direktyvos 98/79/EC sąlygas in vitro diagnostikos medicinos prietaisams.</t>
  </si>
  <si>
    <t>Panaudos davėjas įsipareigoja panaudai teikiamą (-us) prietaisą (-us) perduoti (pristatyti, paruošti, išbandyti, apmokyti PO darbuotojus juo dirbti, jei reikia, atlikti tyrimų verifikavimą) VšĮ Vilniaus universiteto ligoninei Santaros klinikoms ne vėliau kaip per vieną mėnesį nuo sutarties pasirašymo. Esant objektyvioms priežastims, Tiekėjas raštu gali prašyti pratęsti turto perdavimo terminą, tokiu atveju naujas turto perdavimo terminas nustatomas abipusiu raštišku šalių sutarimu.</t>
  </si>
  <si>
    <t>Maksimalus kiekis</t>
  </si>
  <si>
    <t>Mato vieneto kaina be PVM (Eur)</t>
  </si>
  <si>
    <t>Numat.  PVM %</t>
  </si>
  <si>
    <t>Mato vieneto kaina su PVM (Eur)</t>
  </si>
  <si>
    <t>Gamintojas, katalogo Nr., pastabos</t>
  </si>
  <si>
    <t>Viso suma pirkimo daliai be PVM, Eur:</t>
  </si>
  <si>
    <t>PVM suma, Eur:</t>
  </si>
  <si>
    <t>Suma be PVM (Eur) (4x5)</t>
  </si>
  <si>
    <t>Viso suma pirkimo daliai su PVM, Eur:</t>
  </si>
  <si>
    <t>Reagentas tiesioginiam ėminių saugojimui išlaikant DNR ir RNR integralumą</t>
  </si>
  <si>
    <t>Zymo Research, kat. Nr.R1200-125  DNA/RNA Shield (125 ml) (2X Concentrate), https://www.zymoresearch.com/collections/dna-rna-shield/products/dna-rna-shield</t>
  </si>
  <si>
    <t>New England Biolabs, B1500L, Nuclease-free Water - 4x25 ml; https://international.neb.com/products/b1500-nuclease-free-water#Product%20Information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</si>
</sst>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00"/>
  </numFmts>
  <fonts count="10">
    <font>
      <sz val="11"/>
      <color theme="1"/>
      <name val="Arial"/>
    </font>
    <font>
      <b/>
      <sz val="11"/>
      <color theme="1"/>
      <name val="Arial"/>
      <family val="2"/>
      <charset val="186"/>
    </font>
    <font>
      <b/>
      <sz val="11"/>
      <name val="Arial"/>
      <family val="2"/>
      <charset val="186"/>
    </font>
    <font>
      <sz val="11"/>
      <color theme="1"/>
      <name val="Arial"/>
      <family val="2"/>
      <charset val="186"/>
    </font>
    <font>
      <sz val="11"/>
      <name val="Arial"/>
      <family val="2"/>
      <charset val="186"/>
    </font>
    <font>
      <sz val="11"/>
      <color theme="1"/>
      <name val="Calibri"/>
      <family val="2"/>
      <charset val="186"/>
    </font>
    <font>
      <b/>
      <sz val="11"/>
      <color rgb="FFFF0000"/>
      <name val="Arial"/>
      <family val="2"/>
      <charset val="186"/>
    </font>
    <font>
      <sz val="8"/>
      <name val="Arial"/>
      <family val="2"/>
      <charset val="186"/>
    </font>
    <font>
      <b/>
      <sz val="14"/>
      <name val="Arial"/>
      <family val="2"/>
      <charset val="186"/>
    </font>
    <font>
      <sz val="11"/>
      <color rgb="FF000000"/>
      <name val="Arial1"/>
    </font>
  </fonts>
  <fills count="3">
    <fill>
      <patternFill patternType="none"/>
    </fill>
    <fill>
      <patternFill patternType="gray125"/>
    </fill>
    <fill>
      <patternFill patternType="solid">
        <fgColor theme="9" tint="0.79998168889431442"/>
        <bgColor indexed="64"/>
      </patternFill>
    </fill>
  </fills>
  <borders count="9">
    <border>
      <left/>
      <right/>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9" fillId="0" borderId="0"/>
  </cellStyleXfs>
  <cellXfs count="51">
    <xf numFmtId="0" fontId="0" fillId="0" borderId="0" xfId="0" applyFont="1" applyAlignment="1"/>
    <xf numFmtId="0" fontId="5" fillId="0" borderId="0" xfId="0" applyFont="1" applyAlignment="1"/>
    <xf numFmtId="0" fontId="1" fillId="0" borderId="0" xfId="0" applyFont="1" applyFill="1" applyAlignment="1">
      <alignment horizontal="center" wrapText="1"/>
    </xf>
    <xf numFmtId="0" fontId="3" fillId="0" borderId="0" xfId="0" applyFont="1" applyFill="1"/>
    <xf numFmtId="0" fontId="4" fillId="0" borderId="0" xfId="0" applyFont="1" applyFill="1" applyAlignment="1">
      <alignment horizontal="center"/>
    </xf>
    <xf numFmtId="0" fontId="3" fillId="0" borderId="0" xfId="0" applyFont="1" applyFill="1" applyAlignment="1">
      <alignment horizontal="center" vertical="center"/>
    </xf>
    <xf numFmtId="1" fontId="3" fillId="0" borderId="3"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2" xfId="0" applyFont="1" applyFill="1" applyBorder="1"/>
    <xf numFmtId="0" fontId="3" fillId="0" borderId="2" xfId="0" applyFont="1" applyFill="1" applyBorder="1" applyAlignment="1">
      <alignment horizontal="left"/>
    </xf>
    <xf numFmtId="0" fontId="3" fillId="0" borderId="4" xfId="0" applyFont="1" applyFill="1" applyBorder="1" applyAlignment="1">
      <alignment horizontal="center" vertical="center" wrapText="1"/>
    </xf>
    <xf numFmtId="0" fontId="3" fillId="0" borderId="0" xfId="0" applyFont="1" applyFill="1" applyAlignment="1"/>
    <xf numFmtId="0" fontId="4" fillId="0" borderId="4" xfId="0" applyFont="1" applyFill="1" applyBorder="1" applyAlignment="1">
      <alignment vertical="top" wrapText="1"/>
    </xf>
    <xf numFmtId="0" fontId="2" fillId="0" borderId="4" xfId="0" applyFont="1" applyFill="1" applyBorder="1" applyAlignment="1">
      <alignment vertical="top" wrapText="1"/>
    </xf>
    <xf numFmtId="0" fontId="3" fillId="0" borderId="0" xfId="0" applyFont="1" applyFill="1" applyBorder="1" applyAlignment="1">
      <alignment horizontal="center" vertical="center"/>
    </xf>
    <xf numFmtId="4" fontId="3" fillId="0" borderId="0" xfId="0" applyNumberFormat="1" applyFont="1" applyFill="1" applyBorder="1" applyAlignment="1">
      <alignment horizontal="center" vertical="center"/>
    </xf>
    <xf numFmtId="0" fontId="3" fillId="0" borderId="0" xfId="0" applyFont="1" applyFill="1" applyBorder="1" applyAlignment="1"/>
    <xf numFmtId="0" fontId="3" fillId="0" borderId="4" xfId="0" applyFont="1" applyFill="1" applyBorder="1" applyAlignment="1"/>
    <xf numFmtId="0" fontId="1" fillId="0" borderId="4" xfId="0" applyFont="1" applyFill="1" applyBorder="1" applyAlignment="1">
      <alignment horizontal="center" vertical="center" wrapText="1"/>
    </xf>
    <xf numFmtId="0" fontId="2" fillId="0" borderId="4" xfId="0" applyFont="1" applyFill="1" applyBorder="1" applyAlignment="1">
      <alignment horizontal="center" vertical="center"/>
    </xf>
    <xf numFmtId="0" fontId="4" fillId="0" borderId="0" xfId="0" applyFont="1" applyFill="1"/>
    <xf numFmtId="0" fontId="3" fillId="0" borderId="4" xfId="0" applyFont="1" applyFill="1" applyBorder="1" applyAlignment="1">
      <alignment vertical="top" wrapText="1"/>
    </xf>
    <xf numFmtId="0" fontId="2" fillId="0" borderId="0" xfId="0" applyFont="1" applyFill="1"/>
    <xf numFmtId="1" fontId="4" fillId="0" borderId="0" xfId="0" applyNumberFormat="1" applyFont="1" applyFill="1"/>
    <xf numFmtId="2" fontId="3" fillId="0" borderId="5" xfId="0" applyNumberFormat="1" applyFont="1" applyFill="1" applyBorder="1" applyAlignment="1">
      <alignment horizontal="center" vertical="center"/>
    </xf>
    <xf numFmtId="2" fontId="4" fillId="0" borderId="5" xfId="0" applyNumberFormat="1" applyFont="1" applyFill="1" applyBorder="1" applyAlignment="1">
      <alignment horizontal="center" vertical="center"/>
    </xf>
    <xf numFmtId="2" fontId="3" fillId="0" borderId="0" xfId="0" applyNumberFormat="1" applyFont="1" applyFill="1" applyAlignment="1"/>
    <xf numFmtId="0" fontId="1" fillId="0" borderId="0" xfId="0" applyFont="1" applyFill="1" applyBorder="1" applyAlignment="1">
      <alignment horizontal="center" wrapText="1"/>
    </xf>
    <xf numFmtId="0" fontId="6" fillId="0" borderId="0" xfId="0" applyFont="1" applyFill="1" applyBorder="1" applyAlignment="1">
      <alignment horizontal="center" wrapText="1"/>
    </xf>
    <xf numFmtId="0" fontId="1" fillId="0" borderId="0" xfId="0" applyFont="1" applyFill="1" applyBorder="1" applyAlignment="1">
      <alignment horizontal="center" vertical="center" wrapText="1"/>
    </xf>
    <xf numFmtId="0" fontId="3" fillId="0" borderId="0" xfId="0" applyFont="1" applyBorder="1" applyAlignment="1">
      <alignment horizontal="center" vertical="top"/>
    </xf>
    <xf numFmtId="0" fontId="1" fillId="0" borderId="1" xfId="0" applyFont="1" applyFill="1" applyBorder="1" applyAlignment="1">
      <alignment horizont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xf>
    <xf numFmtId="0" fontId="3" fillId="0" borderId="6" xfId="0" applyFont="1" applyFill="1" applyBorder="1" applyAlignment="1"/>
    <xf numFmtId="0" fontId="1" fillId="0" borderId="7" xfId="0" applyFont="1" applyBorder="1" applyAlignment="1">
      <alignment horizontal="center" vertical="top" wrapText="1" shrinkToFit="1"/>
    </xf>
    <xf numFmtId="0" fontId="1" fillId="0" borderId="8" xfId="0" applyFont="1" applyBorder="1" applyAlignment="1">
      <alignment horizontal="center" vertical="top" wrapText="1" shrinkToFit="1"/>
    </xf>
    <xf numFmtId="0" fontId="4" fillId="0" borderId="0" xfId="0" applyFont="1" applyFill="1" applyBorder="1" applyAlignment="1">
      <alignment vertical="center"/>
    </xf>
    <xf numFmtId="0" fontId="1" fillId="0" borderId="0" xfId="0" applyFont="1" applyBorder="1" applyAlignment="1">
      <alignment horizontal="center" vertical="top" wrapText="1" shrinkToFit="1"/>
    </xf>
    <xf numFmtId="1" fontId="1" fillId="0" borderId="4" xfId="0" applyNumberFormat="1" applyFont="1" applyFill="1" applyBorder="1" applyAlignment="1">
      <alignment horizontal="right" vertical="center"/>
    </xf>
    <xf numFmtId="0" fontId="8" fillId="0" borderId="0" xfId="0" applyFont="1" applyFill="1" applyBorder="1" applyAlignment="1">
      <alignment horizontal="center" vertical="center"/>
    </xf>
    <xf numFmtId="0" fontId="3" fillId="0" borderId="0" xfId="0" applyFont="1" applyBorder="1" applyAlignment="1">
      <alignment horizontal="left" vertical="top" wrapText="1"/>
    </xf>
    <xf numFmtId="166" fontId="3" fillId="0" borderId="5" xfId="0" applyNumberFormat="1" applyFont="1" applyFill="1" applyBorder="1" applyAlignment="1">
      <alignment horizontal="center" vertical="center"/>
    </xf>
    <xf numFmtId="0" fontId="3" fillId="0" borderId="4" xfId="0" applyFont="1" applyFill="1" applyBorder="1" applyAlignment="1">
      <alignment vertical="center"/>
    </xf>
    <xf numFmtId="166" fontId="3" fillId="0" borderId="6" xfId="0" applyNumberFormat="1" applyFont="1" applyFill="1" applyBorder="1" applyAlignment="1">
      <alignment vertical="center"/>
    </xf>
    <xf numFmtId="2" fontId="3" fillId="0" borderId="4" xfId="0" applyNumberFormat="1" applyFont="1" applyFill="1" applyBorder="1" applyAlignment="1">
      <alignment vertical="center"/>
    </xf>
    <xf numFmtId="2" fontId="3" fillId="2" borderId="4" xfId="0" applyNumberFormat="1" applyFont="1" applyFill="1" applyBorder="1" applyAlignment="1"/>
    <xf numFmtId="2" fontId="3" fillId="0" borderId="4" xfId="0" applyNumberFormat="1" applyFont="1" applyFill="1" applyBorder="1" applyAlignment="1"/>
  </cellXfs>
  <cellStyles count="2">
    <cellStyle name="Normal" xfId="0" builtinId="0"/>
    <cellStyle name="Normal 2" xfId="1" xr:uid="{E98BFEBB-74A8-45B9-BA71-857D7210A2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0"/>
  <sheetViews>
    <sheetView tabSelected="1" topLeftCell="B1" zoomScale="70" zoomScaleNormal="70" workbookViewId="0">
      <selection activeCell="J29" sqref="J29"/>
    </sheetView>
  </sheetViews>
  <sheetFormatPr defaultColWidth="12.58203125" defaultRowHeight="15" customHeight="1"/>
  <cols>
    <col min="1" max="1" width="13.33203125" style="14" hidden="1" customWidth="1"/>
    <col min="2" max="2" width="9.83203125" style="14" customWidth="1"/>
    <col min="3" max="3" width="80.75" style="14" customWidth="1"/>
    <col min="4" max="4" width="23.83203125" style="14" customWidth="1"/>
    <col min="5" max="5" width="33.08203125" style="14" customWidth="1"/>
    <col min="6" max="6" width="11.58203125" style="14" customWidth="1"/>
    <col min="7" max="7" width="11.58203125" style="19" customWidth="1"/>
    <col min="8" max="9" width="11.58203125" style="14" customWidth="1"/>
    <col min="10" max="10" width="22.58203125" style="14" customWidth="1"/>
    <col min="11" max="16384" width="12.58203125" style="14"/>
  </cols>
  <sheetData>
    <row r="1" spans="1:14" ht="45.75" customHeight="1">
      <c r="A1" s="2"/>
      <c r="B1" s="30"/>
      <c r="C1" s="43" t="s">
        <v>11</v>
      </c>
      <c r="D1" s="43"/>
      <c r="E1" s="43"/>
      <c r="F1" s="43"/>
      <c r="G1" s="40"/>
      <c r="H1" s="19"/>
      <c r="J1" s="40" t="s">
        <v>17</v>
      </c>
    </row>
    <row r="2" spans="1:14" ht="45" customHeight="1">
      <c r="A2" s="2"/>
      <c r="B2" s="33">
        <v>1</v>
      </c>
      <c r="C2" s="44" t="s">
        <v>18</v>
      </c>
      <c r="D2" s="44"/>
      <c r="E2" s="44"/>
      <c r="F2" s="44"/>
      <c r="G2" s="44"/>
      <c r="H2" s="44"/>
      <c r="I2" s="44"/>
    </row>
    <row r="3" spans="1:14" ht="30" customHeight="1">
      <c r="A3" s="2"/>
      <c r="B3" s="33">
        <v>2</v>
      </c>
      <c r="C3" s="44" t="s">
        <v>15</v>
      </c>
      <c r="D3" s="44"/>
      <c r="E3" s="44"/>
      <c r="F3" s="44"/>
      <c r="G3" s="44"/>
      <c r="H3" s="44"/>
      <c r="I3" s="44"/>
    </row>
    <row r="4" spans="1:14" ht="30" customHeight="1">
      <c r="A4" s="2"/>
      <c r="B4" s="33">
        <v>3</v>
      </c>
      <c r="C4" s="44" t="s">
        <v>25</v>
      </c>
      <c r="D4" s="44"/>
      <c r="E4" s="44"/>
      <c r="F4" s="44"/>
      <c r="G4" s="44"/>
      <c r="H4" s="44"/>
      <c r="I4" s="44"/>
    </row>
    <row r="5" spans="1:14" ht="45" customHeight="1">
      <c r="A5" s="2"/>
      <c r="B5" s="33">
        <v>4</v>
      </c>
      <c r="C5" s="44" t="s">
        <v>16</v>
      </c>
      <c r="D5" s="44"/>
      <c r="E5" s="44"/>
      <c r="F5" s="44"/>
      <c r="G5" s="44"/>
      <c r="H5" s="44"/>
      <c r="I5" s="44"/>
    </row>
    <row r="6" spans="1:14" ht="30" customHeight="1">
      <c r="A6" s="2"/>
      <c r="B6" s="33">
        <v>5</v>
      </c>
      <c r="C6" s="44" t="s">
        <v>20</v>
      </c>
      <c r="D6" s="44"/>
      <c r="E6" s="44"/>
      <c r="F6" s="44"/>
      <c r="G6" s="44"/>
      <c r="H6" s="44"/>
      <c r="I6" s="44"/>
    </row>
    <row r="7" spans="1:14" ht="18" customHeight="1">
      <c r="A7" s="2"/>
      <c r="B7" s="33">
        <v>6</v>
      </c>
      <c r="C7" s="44" t="s">
        <v>21</v>
      </c>
      <c r="D7" s="44"/>
      <c r="E7" s="44"/>
      <c r="F7" s="44"/>
      <c r="G7" s="44"/>
      <c r="H7" s="44"/>
      <c r="I7" s="44"/>
    </row>
    <row r="8" spans="1:14" ht="18" customHeight="1">
      <c r="A8" s="2"/>
      <c r="B8" s="33">
        <v>7</v>
      </c>
      <c r="C8" s="44" t="s">
        <v>22</v>
      </c>
      <c r="D8" s="44"/>
      <c r="E8" s="44"/>
      <c r="F8" s="44"/>
      <c r="G8" s="44"/>
      <c r="H8" s="44"/>
      <c r="I8" s="44"/>
    </row>
    <row r="9" spans="1:14" ht="30" customHeight="1">
      <c r="A9" s="2"/>
      <c r="B9" s="33">
        <v>8</v>
      </c>
      <c r="C9" s="44" t="s">
        <v>23</v>
      </c>
      <c r="D9" s="44"/>
      <c r="E9" s="44"/>
      <c r="F9" s="44"/>
      <c r="G9" s="44"/>
      <c r="H9" s="44"/>
      <c r="I9" s="44"/>
    </row>
    <row r="10" spans="1:14" ht="30" customHeight="1">
      <c r="A10" s="2"/>
      <c r="B10" s="33">
        <v>9</v>
      </c>
      <c r="C10" s="44" t="s">
        <v>26</v>
      </c>
      <c r="D10" s="44"/>
      <c r="E10" s="44"/>
      <c r="F10" s="44"/>
      <c r="G10" s="44"/>
      <c r="H10" s="44"/>
      <c r="I10" s="44"/>
    </row>
    <row r="11" spans="1:14" ht="74.25" customHeight="1">
      <c r="A11" s="2"/>
      <c r="B11" s="33">
        <v>10</v>
      </c>
      <c r="C11" s="44" t="s">
        <v>24</v>
      </c>
      <c r="D11" s="44"/>
      <c r="E11" s="44"/>
      <c r="F11" s="44"/>
      <c r="G11" s="44"/>
      <c r="H11" s="44"/>
      <c r="I11" s="44"/>
      <c r="L11" s="19"/>
      <c r="M11" s="19"/>
    </row>
    <row r="12" spans="1:14" ht="45.75" customHeight="1" thickBot="1">
      <c r="A12" s="2"/>
      <c r="B12" s="30"/>
      <c r="C12" s="31"/>
      <c r="D12" s="32"/>
      <c r="E12" s="32"/>
      <c r="F12" s="32"/>
      <c r="L12" s="19"/>
      <c r="M12" s="19"/>
    </row>
    <row r="13" spans="1:14" ht="61.5" customHeight="1">
      <c r="A13" s="34" t="s">
        <v>1</v>
      </c>
      <c r="B13" s="35" t="s">
        <v>2</v>
      </c>
      <c r="C13" s="36" t="s">
        <v>3</v>
      </c>
      <c r="D13" s="21" t="s">
        <v>4</v>
      </c>
      <c r="E13" s="21" t="s">
        <v>27</v>
      </c>
      <c r="F13" s="38" t="s">
        <v>28</v>
      </c>
      <c r="G13" s="38" t="s">
        <v>30</v>
      </c>
      <c r="H13" s="38" t="s">
        <v>29</v>
      </c>
      <c r="I13" s="38" t="s">
        <v>34</v>
      </c>
      <c r="J13" s="39" t="s">
        <v>31</v>
      </c>
      <c r="L13" s="41"/>
      <c r="M13" s="19"/>
    </row>
    <row r="14" spans="1:14" ht="14">
      <c r="A14" s="3"/>
      <c r="B14" s="22">
        <v>7</v>
      </c>
      <c r="C14" s="16" t="s">
        <v>36</v>
      </c>
      <c r="D14" s="10"/>
      <c r="E14" s="7"/>
      <c r="F14" s="28"/>
      <c r="G14" s="37"/>
      <c r="H14" s="20"/>
      <c r="I14" s="20"/>
      <c r="J14" s="20"/>
    </row>
    <row r="15" spans="1:14" ht="56">
      <c r="A15" s="12" t="s">
        <v>6</v>
      </c>
      <c r="B15" s="10" t="s">
        <v>12</v>
      </c>
      <c r="C15" s="24" t="s">
        <v>19</v>
      </c>
      <c r="D15" s="13" t="s">
        <v>5</v>
      </c>
      <c r="E15" s="6">
        <v>125</v>
      </c>
      <c r="F15" s="45">
        <v>1.5840000000000001</v>
      </c>
      <c r="G15" s="47">
        <f>F15*1.05</f>
        <v>1.6632000000000002</v>
      </c>
      <c r="H15" s="46">
        <v>5</v>
      </c>
      <c r="I15" s="48">
        <f>E15*F15</f>
        <v>198</v>
      </c>
      <c r="J15" s="46" t="s">
        <v>37</v>
      </c>
    </row>
    <row r="16" spans="1:14" ht="14">
      <c r="A16" s="11"/>
      <c r="B16" s="10"/>
      <c r="C16" s="15"/>
      <c r="D16" s="13"/>
      <c r="E16" s="42" t="s">
        <v>32</v>
      </c>
      <c r="F16" s="42"/>
      <c r="G16" s="42"/>
      <c r="H16" s="42"/>
      <c r="I16" s="49">
        <v>198</v>
      </c>
      <c r="J16" s="20"/>
      <c r="M16" s="29"/>
      <c r="N16" s="29"/>
    </row>
    <row r="17" spans="1:14" ht="14">
      <c r="A17" s="11"/>
      <c r="B17" s="10"/>
      <c r="C17" s="15"/>
      <c r="D17" s="13"/>
      <c r="E17" s="42" t="s">
        <v>33</v>
      </c>
      <c r="F17" s="42"/>
      <c r="G17" s="42"/>
      <c r="H17" s="42"/>
      <c r="I17" s="49">
        <f>I18-I16</f>
        <v>9.9000000000000057</v>
      </c>
      <c r="J17" s="20"/>
      <c r="M17" s="29"/>
      <c r="N17" s="29"/>
    </row>
    <row r="18" spans="1:14" ht="14">
      <c r="A18" s="11"/>
      <c r="B18" s="10"/>
      <c r="C18" s="15"/>
      <c r="D18" s="13"/>
      <c r="E18" s="42" t="s">
        <v>35</v>
      </c>
      <c r="F18" s="42"/>
      <c r="G18" s="42"/>
      <c r="H18" s="42"/>
      <c r="I18" s="49">
        <f>I16*1.05</f>
        <v>207.9</v>
      </c>
      <c r="J18" s="20"/>
      <c r="M18" s="29"/>
      <c r="N18" s="29"/>
    </row>
    <row r="19" spans="1:14" ht="27.75" customHeight="1">
      <c r="A19" s="11"/>
      <c r="B19" s="22">
        <v>9</v>
      </c>
      <c r="C19" s="16" t="s">
        <v>14</v>
      </c>
      <c r="D19" s="9"/>
      <c r="E19" s="8"/>
      <c r="F19" s="27"/>
      <c r="G19" s="37"/>
      <c r="H19" s="20"/>
      <c r="I19" s="20"/>
      <c r="J19" s="20"/>
    </row>
    <row r="20" spans="1:14" ht="14">
      <c r="A20" s="11" t="s">
        <v>6</v>
      </c>
      <c r="B20" s="10" t="s">
        <v>13</v>
      </c>
      <c r="C20" s="15" t="s">
        <v>7</v>
      </c>
      <c r="D20" s="9" t="s">
        <v>0</v>
      </c>
      <c r="E20" s="6">
        <v>500</v>
      </c>
      <c r="F20" s="45">
        <v>0.68</v>
      </c>
      <c r="G20" s="37">
        <f>F20*1.05</f>
        <v>0.71400000000000008</v>
      </c>
      <c r="H20" s="20">
        <v>5</v>
      </c>
      <c r="I20" s="50">
        <f>E20*F20</f>
        <v>340</v>
      </c>
      <c r="J20" s="20" t="s">
        <v>38</v>
      </c>
    </row>
    <row r="21" spans="1:14" ht="14">
      <c r="A21" s="11"/>
      <c r="B21" s="10"/>
      <c r="C21" s="15"/>
      <c r="D21" s="13"/>
      <c r="E21" s="42" t="s">
        <v>32</v>
      </c>
      <c r="F21" s="42"/>
      <c r="G21" s="42"/>
      <c r="H21" s="42"/>
      <c r="I21" s="49">
        <v>340</v>
      </c>
      <c r="J21" s="20"/>
      <c r="M21" s="29"/>
      <c r="N21" s="29"/>
    </row>
    <row r="22" spans="1:14" ht="14">
      <c r="A22" s="11"/>
      <c r="B22" s="10"/>
      <c r="C22" s="15"/>
      <c r="D22" s="13"/>
      <c r="E22" s="42" t="s">
        <v>33</v>
      </c>
      <c r="F22" s="42"/>
      <c r="G22" s="42"/>
      <c r="H22" s="42"/>
      <c r="I22" s="49">
        <f>I23-I21</f>
        <v>17</v>
      </c>
      <c r="J22" s="20"/>
      <c r="M22" s="29"/>
      <c r="N22" s="29"/>
    </row>
    <row r="23" spans="1:14" ht="14">
      <c r="A23" s="11"/>
      <c r="B23" s="10"/>
      <c r="C23" s="15"/>
      <c r="D23" s="13"/>
      <c r="E23" s="42" t="s">
        <v>35</v>
      </c>
      <c r="F23" s="42"/>
      <c r="G23" s="42"/>
      <c r="H23" s="42"/>
      <c r="I23" s="49">
        <f>I21*1.05</f>
        <v>357</v>
      </c>
      <c r="J23" s="20"/>
      <c r="M23" s="29"/>
      <c r="N23" s="29"/>
    </row>
    <row r="24" spans="1:14" ht="15.75" customHeight="1">
      <c r="A24" s="3"/>
      <c r="B24" s="23"/>
      <c r="C24" s="23"/>
      <c r="D24" s="4"/>
      <c r="E24" s="5"/>
      <c r="F24" s="18"/>
    </row>
    <row r="25" spans="1:14" ht="15.75" customHeight="1">
      <c r="A25" s="3"/>
      <c r="B25" s="23"/>
      <c r="C25" s="23"/>
      <c r="D25" s="4"/>
      <c r="E25" s="5"/>
      <c r="F25" s="17"/>
    </row>
    <row r="26" spans="1:14" ht="15.75" customHeight="1">
      <c r="A26" s="3"/>
      <c r="B26" s="23"/>
      <c r="C26" s="25"/>
      <c r="D26" s="4"/>
      <c r="E26" s="5"/>
      <c r="F26" s="17"/>
    </row>
    <row r="27" spans="1:14" ht="15.75" customHeight="1">
      <c r="A27" s="3"/>
      <c r="B27" s="23"/>
      <c r="C27" s="23"/>
      <c r="D27" s="4"/>
      <c r="E27" s="5"/>
      <c r="F27" s="17"/>
    </row>
    <row r="28" spans="1:14" ht="15.75" customHeight="1">
      <c r="A28" s="3"/>
      <c r="B28" s="23"/>
      <c r="C28" s="23"/>
      <c r="D28" s="4"/>
      <c r="E28" s="5"/>
      <c r="F28" s="17"/>
    </row>
    <row r="29" spans="1:14" ht="15.75" customHeight="1">
      <c r="A29" s="3"/>
      <c r="B29" s="23"/>
      <c r="C29" s="25"/>
      <c r="D29" s="4"/>
      <c r="E29" s="5"/>
      <c r="F29" s="17"/>
    </row>
    <row r="30" spans="1:14" ht="15.75" customHeight="1">
      <c r="A30" s="3"/>
      <c r="B30" s="23"/>
      <c r="C30" s="26"/>
      <c r="D30" s="4"/>
      <c r="E30" s="5"/>
      <c r="F30" s="17"/>
    </row>
  </sheetData>
  <autoFilter ref="A13:F23" xr:uid="{00000000-0009-0000-0000-000000000000}"/>
  <mergeCells count="17">
    <mergeCell ref="C2:I2"/>
    <mergeCell ref="C3:I3"/>
    <mergeCell ref="C4:I4"/>
    <mergeCell ref="C5:I5"/>
    <mergeCell ref="C6:I6"/>
    <mergeCell ref="C7:I7"/>
    <mergeCell ref="C8:I8"/>
    <mergeCell ref="C9:I9"/>
    <mergeCell ref="C10:I10"/>
    <mergeCell ref="C11:I11"/>
    <mergeCell ref="E23:H23"/>
    <mergeCell ref="E21:H21"/>
    <mergeCell ref="E22:H22"/>
    <mergeCell ref="E16:H16"/>
    <mergeCell ref="E17:H17"/>
    <mergeCell ref="E18:H18"/>
    <mergeCell ref="C1:F1"/>
  </mergeCells>
  <phoneticPr fontId="7" type="noConversion"/>
  <pageMargins left="0.70866141732283472" right="0.70866141732283472" top="0.74803149606299213" bottom="0.74803149606299213" header="0" footer="0"/>
  <pageSetup paperSize="9" scale="56" fitToHeight="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2:A9"/>
  <sheetViews>
    <sheetView workbookViewId="0"/>
  </sheetViews>
  <sheetFormatPr defaultColWidth="12.58203125" defaultRowHeight="15" customHeight="1"/>
  <sheetData>
    <row r="2" spans="1:1" ht="15" customHeight="1">
      <c r="A2" s="1" t="s">
        <v>8</v>
      </c>
    </row>
    <row r="3" spans="1:1" ht="15" customHeight="1">
      <c r="A3" s="1" t="s">
        <v>9</v>
      </c>
    </row>
    <row r="9" spans="1:1" ht="15" customHeight="1">
      <c r="A9" s="1"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Minkauskas</dc:creator>
  <cp:lastModifiedBy>Lina Piesiniene</cp:lastModifiedBy>
  <cp:lastPrinted>2021-08-19T07:14:01Z</cp:lastPrinted>
  <dcterms:created xsi:type="dcterms:W3CDTF">2015-06-05T18:17:20Z</dcterms:created>
  <dcterms:modified xsi:type="dcterms:W3CDTF">2021-09-26T16:26:58Z</dcterms:modified>
</cp:coreProperties>
</file>